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9040" windowHeight="15840"/>
  </bookViews>
  <sheets>
    <sheet name="Прил6" sheetId="1" r:id="rId1"/>
  </sheets>
  <definedNames>
    <definedName name="_xlnm.Print_Titles" localSheetId="0">Прил6!$10:$10</definedName>
    <definedName name="_xlnm.Print_Area" localSheetId="0">Прил6!$A$1:$D$35</definedName>
  </definedNames>
  <calcPr calcId="125725"/>
</workbook>
</file>

<file path=xl/calcChain.xml><?xml version="1.0" encoding="utf-8"?>
<calcChain xmlns="http://schemas.openxmlformats.org/spreadsheetml/2006/main">
  <c r="D31" i="1"/>
  <c r="D27"/>
  <c r="D21" l="1"/>
  <c r="D19"/>
  <c r="D34" l="1"/>
  <c r="D33" s="1"/>
  <c r="D32" s="1"/>
  <c r="D30"/>
  <c r="D29" s="1"/>
  <c r="D28" s="1"/>
  <c r="D26"/>
  <c r="D25" s="1"/>
  <c r="D24" s="1"/>
  <c r="D13"/>
  <c r="D15"/>
  <c r="D12" l="1"/>
  <c r="D18"/>
  <c r="D17" s="1"/>
  <c r="D23"/>
  <c r="D11" l="1"/>
</calcChain>
</file>

<file path=xl/sharedStrings.xml><?xml version="1.0" encoding="utf-8"?>
<sst xmlns="http://schemas.openxmlformats.org/spreadsheetml/2006/main" count="62" uniqueCount="61">
  <si>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</si>
  <si>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</si>
  <si>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</si>
  <si>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</si>
  <si>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</si>
  <si>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</si>
  <si>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</si>
  <si>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</si>
  <si>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</si>
  <si>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</si>
  <si>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</si>
  <si>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</si>
  <si>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</si>
  <si>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</si>
  <si>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</si>
  <si>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</si>
  <si>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</si>
  <si>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</si>
  <si>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</si>
  <si>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</si>
  <si>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</si>
  <si>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</si>
  <si>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</si>
  <si>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</si>
  <si>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</si>
  <si>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</si>
  <si>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</si>
  <si>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</si>
  <si>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</si>
  <si>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</si>
  <si>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</si>
  <si>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</si>
  <si>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</si>
  <si>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</si>
  <si>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</si>
  <si>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</si>
  <si>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</si>
  <si>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</si>
  <si>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</si>
  <si>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</si>
  <si>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</si>
  <si>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</si>
  <si>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</si>
  <si>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</si>
  <si>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</si>
  <si>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</si>
  <si>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</si>
  <si>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</si>
  <si>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</si>
  <si>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</si>
  <si>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</si>
  <si>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</si>
  <si>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</si>
  <si>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</si>
  <si>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ИСТОЧНИКИ ВНУТРЕННЕГО ФИНАНСИРОВАНИЯ ДЕФИЦИТА БЮДЖЕТА ГОРОДСКОГО ОКРУГА ТОЛЬЯТТИ НА 2024 ГОД</t>
  </si>
  <si>
    <t xml:space="preserve">Сумма </t>
  </si>
  <si>
    <t>Приложение 6</t>
  </si>
  <si>
    <t>к решению Думы</t>
  </si>
  <si>
    <t>от 22.11.2023 № 71</t>
  </si>
  <si>
    <t>(тыс.руб.)</t>
  </si>
  <si>
    <t xml:space="preserve"> от  ________  № _______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</si>
</sst>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1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3" fontId="11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3" fontId="12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3" fontId="10" fillId="0" borderId="1" xfId="0" applyNumberFormat="1" applyFont="1" applyBorder="1" applyAlignment="1">
      <alignment horizontal="center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3" fontId="11" fillId="0" borderId="1" xfId="0" applyNumberFormat="1" applyFont="1" applyBorder="1" applyAlignment="1">
      <alignment horizontal="center"/>
    </xf>
    <xf numFmtId="0" fontId="13" fillId="0" borderId="0" xfId="0" applyFont="1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3" fontId="12" fillId="0" borderId="1" xfId="0" applyNumberFormat="1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F40"/>
  <sheetViews>
    <sheetView tabSelected="1" view="pageBreakPreview" topLeftCell="A19" zoomScaleNormal="100" zoomScaleSheetLayoutView="100" workbookViewId="0">
      <selection activeCell="C42" sqref="C42"/>
    </sheetView>
  </sheetViews>
  <sheetFormatPr defaultRowHeight="12.75"/>
  <cols>
    <col min="1" max="1" width="19.28515625" style="3" customWidth="1"/>
    <col min="2" max="2" width="27.5703125" style="3" customWidth="1"/>
    <col min="3" max="3" width="71.42578125" style="3" customWidth="1"/>
    <col min="4" max="4" width="16.140625" style="3" customWidth="1"/>
    <col min="5" max="5" width="11.28515625" style="3" bestFit="1" customWidth="1"/>
    <col min="6" max="6" width="16.140625" style="3" customWidth="1"/>
    <col min="7" max="16384" width="9.140625" style="3"/>
  </cols>
  <sheetData>
    <row r="1" spans="1:5" s="25" customFormat="1" ht="15.75" customHeight="1">
      <c r="A1" s="32" t="s">
        <v>56</v>
      </c>
      <c r="B1" s="32"/>
      <c r="C1" s="32"/>
      <c r="D1" s="32"/>
    </row>
    <row r="2" spans="1:5" s="25" customFormat="1" ht="18.75">
      <c r="A2" s="32" t="s">
        <v>45</v>
      </c>
      <c r="B2" s="32"/>
      <c r="C2" s="32"/>
      <c r="D2" s="32"/>
    </row>
    <row r="3" spans="1:5" s="25" customFormat="1" ht="15" customHeight="1">
      <c r="A3" s="32" t="s">
        <v>60</v>
      </c>
      <c r="B3" s="32"/>
      <c r="C3" s="32"/>
      <c r="D3" s="32"/>
    </row>
    <row r="4" spans="1:5" s="25" customFormat="1" ht="15" customHeight="1">
      <c r="A4" s="30"/>
      <c r="B4" s="30"/>
      <c r="C4" s="30"/>
      <c r="D4" s="30"/>
    </row>
    <row r="5" spans="1:5" s="25" customFormat="1" ht="17.25" customHeight="1">
      <c r="A5" s="32" t="s">
        <v>56</v>
      </c>
      <c r="B5" s="32"/>
      <c r="C5" s="32"/>
      <c r="D5" s="32"/>
    </row>
    <row r="6" spans="1:5" s="25" customFormat="1" ht="17.25" customHeight="1">
      <c r="A6" s="32" t="s">
        <v>57</v>
      </c>
      <c r="B6" s="32"/>
      <c r="C6" s="32"/>
      <c r="D6" s="32"/>
    </row>
    <row r="7" spans="1:5" s="25" customFormat="1" ht="18.75">
      <c r="A7" s="33" t="s">
        <v>58</v>
      </c>
      <c r="B7" s="33"/>
      <c r="C7" s="33"/>
      <c r="D7" s="33"/>
    </row>
    <row r="8" spans="1:5" ht="67.5" customHeight="1">
      <c r="A8" s="31" t="s">
        <v>54</v>
      </c>
      <c r="B8" s="31"/>
      <c r="C8" s="31"/>
      <c r="D8" s="31"/>
    </row>
    <row r="9" spans="1:5" ht="20.25" customHeight="1">
      <c r="A9" s="26"/>
      <c r="B9" s="26"/>
      <c r="C9" s="26"/>
      <c r="D9" s="27" t="s">
        <v>59</v>
      </c>
    </row>
    <row r="10" spans="1:5" ht="67.5" customHeight="1">
      <c r="A10" s="28" t="s">
        <v>42</v>
      </c>
      <c r="B10" s="29" t="s">
        <v>0</v>
      </c>
      <c r="C10" s="28" t="s">
        <v>34</v>
      </c>
      <c r="D10" s="28" t="s">
        <v>55</v>
      </c>
    </row>
    <row r="11" spans="1:5" ht="37.5" customHeight="1">
      <c r="A11" s="10">
        <v>902</v>
      </c>
      <c r="B11" s="11" t="s">
        <v>1</v>
      </c>
      <c r="C11" s="12" t="s">
        <v>20</v>
      </c>
      <c r="D11" s="13">
        <f>D12+D23+D17+D32</f>
        <v>569465</v>
      </c>
      <c r="E11" s="4"/>
    </row>
    <row r="12" spans="1:5" ht="36" customHeight="1">
      <c r="A12" s="10">
        <v>902</v>
      </c>
      <c r="B12" s="14" t="s">
        <v>2</v>
      </c>
      <c r="C12" s="12" t="s">
        <v>3</v>
      </c>
      <c r="D12" s="13">
        <f>D13+D15</f>
        <v>-8890</v>
      </c>
      <c r="E12" s="4"/>
    </row>
    <row r="13" spans="1:5" ht="35.25" customHeight="1">
      <c r="A13" s="10">
        <v>902</v>
      </c>
      <c r="B13" s="15" t="s">
        <v>4</v>
      </c>
      <c r="C13" s="16" t="s">
        <v>35</v>
      </c>
      <c r="D13" s="10">
        <f>D14</f>
        <v>7191110</v>
      </c>
      <c r="E13" s="5"/>
    </row>
    <row r="14" spans="1:5" ht="35.25" customHeight="1">
      <c r="A14" s="10">
        <v>902</v>
      </c>
      <c r="B14" s="15" t="s">
        <v>21</v>
      </c>
      <c r="C14" s="16" t="s">
        <v>43</v>
      </c>
      <c r="D14" s="17">
        <v>7191110</v>
      </c>
      <c r="E14" s="5"/>
    </row>
    <row r="15" spans="1:5" ht="36" customHeight="1">
      <c r="A15" s="10">
        <v>902</v>
      </c>
      <c r="B15" s="18" t="s">
        <v>5</v>
      </c>
      <c r="C15" s="16" t="s">
        <v>6</v>
      </c>
      <c r="D15" s="10">
        <f>D16</f>
        <v>-7200000</v>
      </c>
      <c r="E15" s="5"/>
    </row>
    <row r="16" spans="1:5" ht="35.25" customHeight="1">
      <c r="A16" s="10">
        <v>902</v>
      </c>
      <c r="B16" s="18" t="s">
        <v>22</v>
      </c>
      <c r="C16" s="16" t="s">
        <v>44</v>
      </c>
      <c r="D16" s="17">
        <v>-7200000</v>
      </c>
      <c r="E16" s="5"/>
    </row>
    <row r="17" spans="1:6" ht="34.5" customHeight="1">
      <c r="A17" s="10">
        <v>902</v>
      </c>
      <c r="B17" s="14" t="s">
        <v>25</v>
      </c>
      <c r="C17" s="12" t="s">
        <v>36</v>
      </c>
      <c r="D17" s="13">
        <f>D18</f>
        <v>0</v>
      </c>
      <c r="E17" s="5"/>
    </row>
    <row r="18" spans="1:6" ht="33" customHeight="1">
      <c r="A18" s="10">
        <v>902</v>
      </c>
      <c r="B18" s="15" t="s">
        <v>26</v>
      </c>
      <c r="C18" s="16" t="s">
        <v>37</v>
      </c>
      <c r="D18" s="10">
        <f>D19+D21</f>
        <v>0</v>
      </c>
      <c r="E18" s="5"/>
    </row>
    <row r="19" spans="1:6" ht="37.5" customHeight="1">
      <c r="A19" s="10">
        <v>902</v>
      </c>
      <c r="B19" s="15" t="s">
        <v>31</v>
      </c>
      <c r="C19" s="16" t="s">
        <v>38</v>
      </c>
      <c r="D19" s="10">
        <f>D20</f>
        <v>1610581</v>
      </c>
      <c r="E19" s="5"/>
    </row>
    <row r="20" spans="1:6" ht="48.75" customHeight="1">
      <c r="A20" s="10">
        <v>902</v>
      </c>
      <c r="B20" s="15" t="s">
        <v>32</v>
      </c>
      <c r="C20" s="16" t="s">
        <v>39</v>
      </c>
      <c r="D20" s="17">
        <v>1610581</v>
      </c>
      <c r="E20" s="5"/>
    </row>
    <row r="21" spans="1:6" ht="51.75" customHeight="1">
      <c r="A21" s="10">
        <v>902</v>
      </c>
      <c r="B21" s="15" t="s">
        <v>27</v>
      </c>
      <c r="C21" s="16" t="s">
        <v>40</v>
      </c>
      <c r="D21" s="10">
        <f>D22</f>
        <v>-1610581</v>
      </c>
      <c r="E21" s="5"/>
    </row>
    <row r="22" spans="1:6" ht="51" customHeight="1">
      <c r="A22" s="10">
        <v>902</v>
      </c>
      <c r="B22" s="15" t="s">
        <v>28</v>
      </c>
      <c r="C22" s="16" t="s">
        <v>41</v>
      </c>
      <c r="D22" s="17">
        <v>-1610581</v>
      </c>
      <c r="E22" s="5"/>
    </row>
    <row r="23" spans="1:6" ht="33">
      <c r="A23" s="10">
        <v>902</v>
      </c>
      <c r="B23" s="11" t="s">
        <v>7</v>
      </c>
      <c r="C23" s="12" t="s">
        <v>33</v>
      </c>
      <c r="D23" s="24">
        <f>D28-D24</f>
        <v>544285</v>
      </c>
      <c r="E23" s="5"/>
    </row>
    <row r="24" spans="1:6" ht="20.100000000000001" customHeight="1">
      <c r="A24" s="10">
        <v>902</v>
      </c>
      <c r="B24" s="15" t="s">
        <v>8</v>
      </c>
      <c r="C24" s="19" t="s">
        <v>9</v>
      </c>
      <c r="D24" s="20">
        <f>D25</f>
        <v>28162735</v>
      </c>
    </row>
    <row r="25" spans="1:6" ht="17.25" customHeight="1">
      <c r="A25" s="10">
        <v>902</v>
      </c>
      <c r="B25" s="15" t="s">
        <v>10</v>
      </c>
      <c r="C25" s="16" t="s">
        <v>11</v>
      </c>
      <c r="D25" s="20">
        <f>D26</f>
        <v>28162735</v>
      </c>
    </row>
    <row r="26" spans="1:6" ht="17.25" customHeight="1">
      <c r="A26" s="10">
        <v>902</v>
      </c>
      <c r="B26" s="15" t="s">
        <v>12</v>
      </c>
      <c r="C26" s="16" t="s">
        <v>13</v>
      </c>
      <c r="D26" s="20">
        <f>D27</f>
        <v>28162735</v>
      </c>
    </row>
    <row r="27" spans="1:6" ht="31.5" customHeight="1">
      <c r="A27" s="10">
        <v>902</v>
      </c>
      <c r="B27" s="15" t="s">
        <v>23</v>
      </c>
      <c r="C27" s="16" t="s">
        <v>29</v>
      </c>
      <c r="D27" s="34">
        <f>19326974+D14+D20+D35</f>
        <v>28162735</v>
      </c>
    </row>
    <row r="28" spans="1:6" ht="16.5" customHeight="1">
      <c r="A28" s="10">
        <v>902</v>
      </c>
      <c r="B28" s="15" t="s">
        <v>14</v>
      </c>
      <c r="C28" s="16" t="s">
        <v>15</v>
      </c>
      <c r="D28" s="35">
        <f>D29</f>
        <v>28707020</v>
      </c>
    </row>
    <row r="29" spans="1:6" ht="18" customHeight="1">
      <c r="A29" s="10">
        <v>902</v>
      </c>
      <c r="B29" s="15" t="s">
        <v>16</v>
      </c>
      <c r="C29" s="16" t="s">
        <v>17</v>
      </c>
      <c r="D29" s="35">
        <f>D30</f>
        <v>28707020</v>
      </c>
    </row>
    <row r="30" spans="1:6" ht="17.25" customHeight="1">
      <c r="A30" s="10">
        <v>902</v>
      </c>
      <c r="B30" s="15" t="s">
        <v>18</v>
      </c>
      <c r="C30" s="16" t="s">
        <v>19</v>
      </c>
      <c r="D30" s="35">
        <f>D31</f>
        <v>28707020</v>
      </c>
    </row>
    <row r="31" spans="1:6" ht="31.5" customHeight="1">
      <c r="A31" s="10">
        <v>902</v>
      </c>
      <c r="B31" s="15" t="s">
        <v>24</v>
      </c>
      <c r="C31" s="16" t="s">
        <v>30</v>
      </c>
      <c r="D31" s="34">
        <f>19896439-D16-D22</f>
        <v>28707020</v>
      </c>
    </row>
    <row r="32" spans="1:6" ht="36" customHeight="1">
      <c r="A32" s="10">
        <v>902</v>
      </c>
      <c r="B32" s="11" t="s">
        <v>46</v>
      </c>
      <c r="C32" s="12" t="s">
        <v>47</v>
      </c>
      <c r="D32" s="24">
        <f>D33</f>
        <v>34070</v>
      </c>
      <c r="E32" s="21"/>
      <c r="F32" s="21"/>
    </row>
    <row r="33" spans="1:6" ht="34.5" customHeight="1">
      <c r="A33" s="10">
        <v>903</v>
      </c>
      <c r="B33" s="15" t="s">
        <v>48</v>
      </c>
      <c r="C33" s="16" t="s">
        <v>49</v>
      </c>
      <c r="D33" s="20">
        <f>D34</f>
        <v>34070</v>
      </c>
      <c r="E33" s="21"/>
      <c r="F33" s="21"/>
    </row>
    <row r="34" spans="1:6" s="6" customFormat="1" ht="35.25" customHeight="1">
      <c r="A34" s="10">
        <v>903</v>
      </c>
      <c r="B34" s="15" t="s">
        <v>50</v>
      </c>
      <c r="C34" s="16" t="s">
        <v>51</v>
      </c>
      <c r="D34" s="20">
        <f>D35</f>
        <v>34070</v>
      </c>
      <c r="E34" s="22"/>
      <c r="F34" s="22"/>
    </row>
    <row r="35" spans="1:6" s="7" customFormat="1" ht="36" customHeight="1">
      <c r="A35" s="10">
        <v>903</v>
      </c>
      <c r="B35" s="15" t="s">
        <v>52</v>
      </c>
      <c r="C35" s="16" t="s">
        <v>53</v>
      </c>
      <c r="D35" s="17">
        <v>34070</v>
      </c>
      <c r="E35" s="23"/>
      <c r="F35" s="23"/>
    </row>
    <row r="36" spans="1:6" ht="20.25">
      <c r="B36" s="1"/>
    </row>
    <row r="37" spans="1:6" ht="13.5">
      <c r="C37" s="9"/>
    </row>
    <row r="38" spans="1:6" ht="13.5">
      <c r="B38" s="8"/>
    </row>
    <row r="40" spans="1:6">
      <c r="D40" s="2"/>
    </row>
  </sheetData>
  <mergeCells count="7">
    <mergeCell ref="A8:D8"/>
    <mergeCell ref="A1:D1"/>
    <mergeCell ref="A2:D2"/>
    <mergeCell ref="A3:D3"/>
    <mergeCell ref="A7:D7"/>
    <mergeCell ref="A6:D6"/>
    <mergeCell ref="A5:D5"/>
  </mergeCells>
  <phoneticPr fontId="0" type="noConversion"/>
  <pageMargins left="0.42" right="0.27559055118110237" top="0.27559055118110237" bottom="0.27559055118110237" header="0.78740157480314965" footer="0"/>
  <pageSetup paperSize="9" scale="72" firstPageNumber="159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Прил6</vt:lpstr>
      <vt:lpstr>Прил6!Заголовки_для_печати</vt:lpstr>
      <vt:lpstr>Прил6!Область_печати</vt:lpstr>
    </vt:vector>
  </TitlesOfParts>
  <Company>ДепФин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Тананыкина Анна Викторовна</cp:lastModifiedBy>
  <cp:lastPrinted>2024-02-02T10:36:28Z</cp:lastPrinted>
  <dcterms:created xsi:type="dcterms:W3CDTF">2003-11-11T11:33:03Z</dcterms:created>
  <dcterms:modified xsi:type="dcterms:W3CDTF">2024-03-13T14:13:38Z</dcterms:modified>
</cp:coreProperties>
</file>